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2026\06_Elektro_VN-NN_AIB\SO08_110V_TR8-2\rozpocet\"/>
    </mc:Choice>
  </mc:AlternateContent>
  <xr:revisionPtr revIDLastSave="0" documentId="13_ncr:1_{C4056841-6D9C-41BF-8266-032490F70D0D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Odolejování" sheetId="5" r:id="rId1"/>
  </sheets>
  <calcPr calcId="181029"/>
</workbook>
</file>

<file path=xl/calcChain.xml><?xml version="1.0" encoding="utf-8"?>
<calcChain xmlns="http://schemas.openxmlformats.org/spreadsheetml/2006/main">
  <c r="H16" i="5" l="1"/>
  <c r="H17" i="5"/>
  <c r="H18" i="5"/>
  <c r="H21" i="5" l="1"/>
  <c r="H23" i="5" l="1"/>
  <c r="H15" i="5" l="1"/>
  <c r="H20" i="5"/>
  <c r="G11" i="5" l="1"/>
</calcChain>
</file>

<file path=xl/sharedStrings.xml><?xml version="1.0" encoding="utf-8"?>
<sst xmlns="http://schemas.openxmlformats.org/spreadsheetml/2006/main" count="39" uniqueCount="34">
  <si>
    <t>SOUPIS PRACÍ</t>
  </si>
  <si>
    <t>Datum:</t>
  </si>
  <si>
    <t>Zakázka:</t>
  </si>
  <si>
    <t>Zadavatel:</t>
  </si>
  <si>
    <t xml:space="preserve">AL INVEST Břidličná, a.s. </t>
  </si>
  <si>
    <t>Uchazeč:</t>
  </si>
  <si>
    <t>Cena celkem [CZK]</t>
  </si>
  <si>
    <t>PČ</t>
  </si>
  <si>
    <t>Popis</t>
  </si>
  <si>
    <t>MJ</t>
  </si>
  <si>
    <t>Množství</t>
  </si>
  <si>
    <t>J.cena [CZK]</t>
  </si>
  <si>
    <t>kus</t>
  </si>
  <si>
    <t>Náklady dílčí části celkem (bez DPH)</t>
  </si>
  <si>
    <t>Montážní práce</t>
  </si>
  <si>
    <t>m</t>
  </si>
  <si>
    <t>Materiál</t>
  </si>
  <si>
    <t>Vedlejší rozpočtové náklady</t>
  </si>
  <si>
    <t>Kód
(ÚRS 2026/I)</t>
  </si>
  <si>
    <t>Stavební objekt:</t>
  </si>
  <si>
    <t>Montážní mechanismy (pojízdné plošiny, lešení, žebříky, lávky apod.)
- pronájem, montáž, demontáž</t>
  </si>
  <si>
    <t>kpl</t>
  </si>
  <si>
    <t>„ALFAGEN – doplňující elektro rozvody VN/NN“</t>
  </si>
  <si>
    <t>SO08 – Vedení 110V-DC (propojení TR8.1 a TR8.2)</t>
  </si>
  <si>
    <t>Drobný montážní materiál – šrouby, hmoždinky, matice, podložky, oka, dutinky, pásky atd.</t>
  </si>
  <si>
    <t>Kabelová příchytka 40, pozink</t>
  </si>
  <si>
    <t>741123315</t>
  </si>
  <si>
    <t>Montáž kabel Al plný nebo laněný kulatý žíla 4x70 až 95 mm2 uložený pevně (např. AYKY)</t>
  </si>
  <si>
    <t>741130012</t>
  </si>
  <si>
    <t>Ukončení vodič izolovaný do 70 mm2 v rozváděči nebo na přístroji</t>
  </si>
  <si>
    <t>210021055</t>
  </si>
  <si>
    <t>Montáž příchytek kovových průměru do 40 mm</t>
  </si>
  <si>
    <t>741128022</t>
  </si>
  <si>
    <t>Příplatek k montáži kabelů za zatažení vodiče a kabelu do 2,00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</si>
</sst>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&quot;.&quot;mm&quot;.&quot;yyyy"/>
    <numFmt numFmtId="165" formatCode="#,##0.000"/>
  </numFmts>
  <fonts count="16" x14ac:knownFonts="1"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3366"/>
      <name val="Arial CE"/>
      <charset val="238"/>
    </font>
    <font>
      <sz val="8"/>
      <color rgb="FF003366"/>
      <name val="Calibri"/>
      <family val="2"/>
      <charset val="238"/>
    </font>
    <font>
      <sz val="12"/>
      <color rgb="FF003366"/>
      <name val="Calibri"/>
      <family val="2"/>
      <charset val="238"/>
    </font>
    <font>
      <b/>
      <sz val="12"/>
      <color rgb="FF003366"/>
      <name val="Calibri"/>
      <family val="2"/>
      <charset val="238"/>
    </font>
    <font>
      <i/>
      <sz val="8"/>
      <color rgb="FF0000FF"/>
      <name val="Arial CE"/>
      <charset val="238"/>
    </font>
    <font>
      <sz val="11"/>
      <color rgb="FF000000"/>
      <name val="Calibri"/>
      <family val="2"/>
      <charset val="238"/>
    </font>
    <font>
      <sz val="9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999999"/>
        <bgColor rgb="FF999999"/>
      </patternFill>
    </fill>
    <fill>
      <patternFill patternType="solid">
        <fgColor rgb="FFD2D2D2"/>
        <bgColor rgb="FFD2D2D2"/>
      </patternFill>
    </fill>
    <fill>
      <patternFill patternType="solid">
        <fgColor rgb="FFFFFFC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1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 applyProtection="1">
      <alignment vertical="center"/>
      <protection locked="0"/>
    </xf>
    <xf numFmtId="0" fontId="0" fillId="0" borderId="3" xfId="0" applyBorder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164" fontId="1" fillId="2" borderId="0" xfId="0" applyNumberFormat="1" applyFont="1" applyFill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2" borderId="0" xfId="0" applyFont="1" applyFill="1" applyAlignment="1" applyProtection="1">
      <alignment horizontal="left" vertical="center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3" fillId="0" borderId="0" xfId="0" applyFont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 applyProtection="1">
      <alignment vertical="center"/>
      <protection locked="0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1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10" fillId="0" borderId="4" xfId="0" applyFont="1" applyBorder="1" applyProtection="1">
      <protection locked="0"/>
    </xf>
    <xf numFmtId="4" fontId="11" fillId="0" borderId="4" xfId="0" applyNumberFormat="1" applyFont="1" applyBorder="1"/>
    <xf numFmtId="0" fontId="8" fillId="0" borderId="4" xfId="0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165" fontId="8" fillId="0" borderId="4" xfId="0" applyNumberFormat="1" applyFont="1" applyBorder="1" applyAlignment="1">
      <alignment vertical="center"/>
    </xf>
    <xf numFmtId="4" fontId="8" fillId="2" borderId="4" xfId="0" applyNumberFormat="1" applyFont="1" applyFill="1" applyBorder="1" applyAlignment="1" applyProtection="1">
      <alignment vertical="center"/>
      <protection locked="0"/>
    </xf>
    <xf numFmtId="4" fontId="8" fillId="0" borderId="4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vertical="center"/>
    </xf>
    <xf numFmtId="4" fontId="15" fillId="5" borderId="4" xfId="0" applyNumberFormat="1" applyFont="1" applyFill="1" applyBorder="1" applyAlignment="1" applyProtection="1">
      <alignment vertical="center"/>
      <protection locked="0"/>
    </xf>
    <xf numFmtId="49" fontId="15" fillId="0" borderId="4" xfId="0" applyNumberFormat="1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center" vertical="center" wrapText="1"/>
    </xf>
    <xf numFmtId="165" fontId="8" fillId="0" borderId="7" xfId="0" applyNumberFormat="1" applyFont="1" applyBorder="1" applyAlignment="1">
      <alignment vertical="center"/>
    </xf>
    <xf numFmtId="49" fontId="8" fillId="0" borderId="7" xfId="0" applyNumberFormat="1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4" fontId="8" fillId="2" borderId="7" xfId="0" applyNumberFormat="1" applyFont="1" applyFill="1" applyBorder="1" applyAlignment="1" applyProtection="1">
      <alignment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6" fillId="4" borderId="4" xfId="0" applyFont="1" applyFill="1" applyBorder="1" applyAlignment="1">
      <alignment horizontal="left" vertical="center"/>
    </xf>
    <xf numFmtId="4" fontId="7" fillId="4" borderId="4" xfId="0" applyNumberFormat="1" applyFont="1" applyFill="1" applyBorder="1" applyAlignment="1">
      <alignment horizontal="center" vertical="center" wrapText="1"/>
    </xf>
  </cellXfs>
  <cellStyles count="1">
    <cellStyle name="Normální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65486"/>
  <sheetViews>
    <sheetView tabSelected="1" zoomScaleNormal="100" workbookViewId="0">
      <selection activeCell="M23" sqref="M22:M23"/>
    </sheetView>
  </sheetViews>
  <sheetFormatPr defaultColWidth="11.453125" defaultRowHeight="11.9" customHeight="1" x14ac:dyDescent="0.3"/>
  <cols>
    <col min="1" max="1" width="1.90625" customWidth="1"/>
    <col min="2" max="2" width="3.7265625" style="1" customWidth="1"/>
    <col min="3" max="3" width="13.6328125" style="1" customWidth="1"/>
    <col min="4" max="4" width="64.90625" style="1" customWidth="1"/>
    <col min="5" max="5" width="6.6328125" style="1" customWidth="1"/>
    <col min="6" max="6" width="8.81640625" style="1" customWidth="1"/>
    <col min="7" max="7" width="11.453125" style="1" customWidth="1"/>
    <col min="8" max="8" width="11.90625" style="1" customWidth="1"/>
    <col min="9" max="9" width="11.453125" customWidth="1"/>
  </cols>
  <sheetData>
    <row r="1" spans="1:9" ht="12.75" customHeight="1" x14ac:dyDescent="0.3">
      <c r="G1" s="2"/>
    </row>
    <row r="2" spans="1:9" ht="12.75" customHeight="1" x14ac:dyDescent="0.25">
      <c r="A2" s="3"/>
      <c r="B2" s="40"/>
      <c r="C2" s="4"/>
      <c r="D2" s="4"/>
      <c r="E2" s="4"/>
      <c r="F2" s="4"/>
      <c r="G2" s="5"/>
      <c r="H2" s="4"/>
      <c r="I2" s="6"/>
    </row>
    <row r="3" spans="1:9" ht="12.75" customHeight="1" x14ac:dyDescent="0.25">
      <c r="A3" s="3"/>
      <c r="B3" s="41" t="s">
        <v>0</v>
      </c>
      <c r="C3" s="7"/>
      <c r="D3" s="8"/>
      <c r="E3" s="7"/>
      <c r="F3" s="7"/>
      <c r="G3" s="9" t="s">
        <v>1</v>
      </c>
      <c r="H3" s="7"/>
      <c r="I3" s="6"/>
    </row>
    <row r="4" spans="1:9" ht="12.75" customHeight="1" x14ac:dyDescent="0.25">
      <c r="A4" s="3"/>
      <c r="B4" s="42"/>
      <c r="C4" s="7"/>
      <c r="D4" s="7"/>
      <c r="E4" s="7"/>
      <c r="F4" s="7"/>
      <c r="G4" s="10"/>
      <c r="H4" s="7"/>
      <c r="I4" s="6"/>
    </row>
    <row r="5" spans="1:9" ht="12.75" customHeight="1" x14ac:dyDescent="0.25">
      <c r="A5" s="3"/>
      <c r="B5" s="43" t="s">
        <v>2</v>
      </c>
      <c r="C5" s="17"/>
      <c r="D5" s="17" t="s">
        <v>22</v>
      </c>
      <c r="E5" s="7"/>
      <c r="F5" s="7"/>
      <c r="G5" s="11"/>
      <c r="H5" s="7"/>
      <c r="I5" s="6"/>
    </row>
    <row r="6" spans="1:9" ht="12.75" customHeight="1" x14ac:dyDescent="0.25">
      <c r="A6" s="3"/>
      <c r="B6" s="43" t="s">
        <v>19</v>
      </c>
      <c r="C6" s="17"/>
      <c r="D6" s="17" t="s">
        <v>23</v>
      </c>
      <c r="E6" s="7"/>
      <c r="F6" s="7"/>
      <c r="G6" s="11"/>
      <c r="H6" s="7"/>
      <c r="I6" s="6"/>
    </row>
    <row r="7" spans="1:9" ht="12.75" customHeight="1" x14ac:dyDescent="0.25">
      <c r="A7" s="3"/>
      <c r="B7" s="43" t="s">
        <v>3</v>
      </c>
      <c r="C7" s="17"/>
      <c r="D7" s="18" t="s">
        <v>4</v>
      </c>
      <c r="E7" s="7"/>
      <c r="F7" s="7"/>
      <c r="G7" s="13"/>
      <c r="H7" s="14"/>
      <c r="I7" s="6"/>
    </row>
    <row r="8" spans="1:9" ht="12.75" customHeight="1" x14ac:dyDescent="0.25">
      <c r="A8" s="3"/>
      <c r="B8" s="43" t="s">
        <v>5</v>
      </c>
      <c r="C8" s="17"/>
      <c r="D8" s="19"/>
      <c r="E8" s="7"/>
      <c r="F8" s="7"/>
      <c r="G8" s="13"/>
      <c r="H8" s="14"/>
      <c r="I8" s="6"/>
    </row>
    <row r="9" spans="1:9" ht="12.5" customHeight="1" x14ac:dyDescent="0.25">
      <c r="A9" s="3"/>
      <c r="B9" s="44"/>
      <c r="C9" s="7"/>
      <c r="D9" s="12"/>
      <c r="E9" s="7"/>
      <c r="F9" s="7"/>
      <c r="G9" s="13"/>
      <c r="H9" s="14"/>
      <c r="I9" s="6"/>
    </row>
    <row r="10" spans="1:9" ht="12.75" customHeight="1" x14ac:dyDescent="0.25">
      <c r="A10" s="3"/>
      <c r="B10" s="45"/>
      <c r="C10" s="7"/>
      <c r="D10" s="12"/>
      <c r="E10" s="7"/>
      <c r="F10" s="7"/>
      <c r="G10" s="57" t="s">
        <v>6</v>
      </c>
      <c r="H10" s="58"/>
      <c r="I10" s="6"/>
    </row>
    <row r="11" spans="1:9" ht="12.75" customHeight="1" x14ac:dyDescent="0.25">
      <c r="A11" s="3"/>
      <c r="B11" s="59" t="s">
        <v>13</v>
      </c>
      <c r="C11" s="59"/>
      <c r="D11" s="59"/>
      <c r="E11" s="59"/>
      <c r="F11" s="59"/>
      <c r="G11" s="60">
        <f>SUM(H15:H23)</f>
        <v>0</v>
      </c>
      <c r="H11" s="60"/>
      <c r="I11" s="20"/>
    </row>
    <row r="12" spans="1:9" ht="12.75" customHeight="1" x14ac:dyDescent="0.25">
      <c r="A12" s="3"/>
      <c r="B12" s="23"/>
      <c r="C12" s="24"/>
      <c r="D12" s="23"/>
      <c r="E12" s="23"/>
      <c r="F12" s="23"/>
      <c r="G12" s="25"/>
      <c r="H12" s="23"/>
      <c r="I12" s="20"/>
    </row>
    <row r="13" spans="1:9" ht="24.5" customHeight="1" x14ac:dyDescent="0.25">
      <c r="A13" s="15"/>
      <c r="B13" s="26" t="s">
        <v>7</v>
      </c>
      <c r="C13" s="26" t="s">
        <v>18</v>
      </c>
      <c r="D13" s="26" t="s">
        <v>8</v>
      </c>
      <c r="E13" s="26" t="s">
        <v>9</v>
      </c>
      <c r="F13" s="26" t="s">
        <v>10</v>
      </c>
      <c r="G13" s="27" t="s">
        <v>11</v>
      </c>
      <c r="H13" s="26" t="s">
        <v>6</v>
      </c>
      <c r="I13" s="21"/>
    </row>
    <row r="14" spans="1:9" ht="12.75" customHeight="1" x14ac:dyDescent="0.35">
      <c r="A14" s="16"/>
      <c r="B14" s="28"/>
      <c r="C14" s="29"/>
      <c r="D14" s="30" t="s">
        <v>14</v>
      </c>
      <c r="E14" s="28"/>
      <c r="F14" s="28"/>
      <c r="G14" s="31"/>
      <c r="H14" s="32"/>
      <c r="I14" s="16"/>
    </row>
    <row r="15" spans="1:9" ht="12.75" customHeight="1" x14ac:dyDescent="0.25">
      <c r="A15" s="3"/>
      <c r="B15" s="33">
        <v>1</v>
      </c>
      <c r="C15" s="50" t="s">
        <v>26</v>
      </c>
      <c r="D15" s="46" t="s">
        <v>27</v>
      </c>
      <c r="E15" s="47" t="s">
        <v>15</v>
      </c>
      <c r="F15" s="48">
        <v>1000</v>
      </c>
      <c r="G15" s="49"/>
      <c r="H15" s="39">
        <f t="shared" ref="H15:H18" si="0">ROUND(G15*F15,2)</f>
        <v>0</v>
      </c>
      <c r="I15" s="3"/>
    </row>
    <row r="16" spans="1:9" ht="12.75" customHeight="1" x14ac:dyDescent="0.25">
      <c r="A16" s="3"/>
      <c r="B16" s="33">
        <v>2</v>
      </c>
      <c r="C16" s="50" t="s">
        <v>32</v>
      </c>
      <c r="D16" s="46" t="s">
        <v>33</v>
      </c>
      <c r="E16" s="47" t="s">
        <v>15</v>
      </c>
      <c r="F16" s="48">
        <v>1000</v>
      </c>
      <c r="G16" s="49"/>
      <c r="H16" s="39">
        <f t="shared" si="0"/>
        <v>0</v>
      </c>
      <c r="I16" s="3"/>
    </row>
    <row r="17" spans="1:9" ht="12.75" customHeight="1" x14ac:dyDescent="0.25">
      <c r="A17" s="3"/>
      <c r="B17" s="33">
        <v>3</v>
      </c>
      <c r="C17" s="50" t="s">
        <v>28</v>
      </c>
      <c r="D17" s="46" t="s">
        <v>29</v>
      </c>
      <c r="E17" s="47" t="s">
        <v>12</v>
      </c>
      <c r="F17" s="48">
        <v>16</v>
      </c>
      <c r="G17" s="49"/>
      <c r="H17" s="39">
        <f t="shared" si="0"/>
        <v>0</v>
      </c>
      <c r="I17" s="3"/>
    </row>
    <row r="18" spans="1:9" ht="12.75" customHeight="1" x14ac:dyDescent="0.25">
      <c r="A18" s="3"/>
      <c r="B18" s="33">
        <v>4</v>
      </c>
      <c r="C18" s="54" t="s">
        <v>30</v>
      </c>
      <c r="D18" s="55" t="s">
        <v>31</v>
      </c>
      <c r="E18" s="52" t="s">
        <v>12</v>
      </c>
      <c r="F18" s="53">
        <v>600</v>
      </c>
      <c r="G18" s="56"/>
      <c r="H18" s="39">
        <f t="shared" si="0"/>
        <v>0</v>
      </c>
      <c r="I18" s="3"/>
    </row>
    <row r="19" spans="1:9" ht="15.9" customHeight="1" x14ac:dyDescent="0.35">
      <c r="A19" s="16"/>
      <c r="B19" s="33"/>
      <c r="C19" s="29"/>
      <c r="D19" s="30" t="s">
        <v>16</v>
      </c>
      <c r="E19" s="28"/>
      <c r="F19" s="28"/>
      <c r="G19" s="31"/>
      <c r="H19" s="39"/>
      <c r="I19" s="16"/>
    </row>
    <row r="20" spans="1:9" ht="11.9" customHeight="1" x14ac:dyDescent="0.25">
      <c r="A20" s="3"/>
      <c r="B20" s="33">
        <v>5</v>
      </c>
      <c r="C20" s="34"/>
      <c r="D20" s="51" t="s">
        <v>25</v>
      </c>
      <c r="E20" s="47" t="s">
        <v>12</v>
      </c>
      <c r="F20" s="48">
        <v>600</v>
      </c>
      <c r="G20" s="49"/>
      <c r="H20" s="39">
        <f t="shared" ref="H20:H21" si="1">ROUND(G20*F20,2)</f>
        <v>0</v>
      </c>
      <c r="I20" s="22"/>
    </row>
    <row r="21" spans="1:9" ht="13" customHeight="1" x14ac:dyDescent="0.25">
      <c r="A21" s="3"/>
      <c r="B21" s="33">
        <v>6</v>
      </c>
      <c r="C21" s="34"/>
      <c r="D21" s="35" t="s">
        <v>24</v>
      </c>
      <c r="E21" s="36" t="s">
        <v>12</v>
      </c>
      <c r="F21" s="37">
        <v>1</v>
      </c>
      <c r="G21" s="38"/>
      <c r="H21" s="39">
        <f t="shared" si="1"/>
        <v>0</v>
      </c>
      <c r="I21" s="22"/>
    </row>
    <row r="22" spans="1:9" ht="15" customHeight="1" x14ac:dyDescent="0.35">
      <c r="A22" s="16"/>
      <c r="B22" s="33"/>
      <c r="C22" s="29"/>
      <c r="D22" s="30" t="s">
        <v>17</v>
      </c>
      <c r="E22" s="28"/>
      <c r="F22" s="28"/>
      <c r="G22" s="31"/>
      <c r="H22" s="32"/>
      <c r="I22" s="16"/>
    </row>
    <row r="23" spans="1:9" ht="11.9" customHeight="1" x14ac:dyDescent="0.25">
      <c r="A23" s="3"/>
      <c r="B23" s="33">
        <v>7</v>
      </c>
      <c r="C23" s="34"/>
      <c r="D23" s="51" t="s">
        <v>20</v>
      </c>
      <c r="E23" s="47" t="s">
        <v>21</v>
      </c>
      <c r="F23" s="48">
        <v>1</v>
      </c>
      <c r="G23" s="49"/>
      <c r="H23" s="39">
        <f>ROUND(G23*F23,2)</f>
        <v>0</v>
      </c>
      <c r="I23" s="3"/>
    </row>
    <row r="24" spans="1:9" ht="11.9" customHeight="1" x14ac:dyDescent="0.3">
      <c r="G24" s="2"/>
    </row>
    <row r="65467" ht="12.75" customHeight="1" x14ac:dyDescent="0.3"/>
    <row r="65468" ht="12.75" customHeight="1" x14ac:dyDescent="0.3"/>
    <row r="65469" ht="12.75" customHeight="1" x14ac:dyDescent="0.3"/>
    <row r="65470" ht="12.75" customHeight="1" x14ac:dyDescent="0.3"/>
    <row r="65471" ht="12.75" customHeight="1" x14ac:dyDescent="0.3"/>
    <row r="65472" ht="12.75" customHeight="1" x14ac:dyDescent="0.3"/>
    <row r="65473" ht="12.75" customHeight="1" x14ac:dyDescent="0.3"/>
    <row r="65474" ht="12.75" customHeight="1" x14ac:dyDescent="0.3"/>
    <row r="65475" ht="12.75" customHeight="1" x14ac:dyDescent="0.3"/>
    <row r="65476" ht="12.75" customHeight="1" x14ac:dyDescent="0.3"/>
    <row r="65477" ht="12.75" customHeight="1" x14ac:dyDescent="0.3"/>
    <row r="65478" ht="12.75" customHeight="1" x14ac:dyDescent="0.3"/>
    <row r="65479" ht="12.75" customHeight="1" x14ac:dyDescent="0.3"/>
    <row r="65480" ht="12.75" customHeight="1" x14ac:dyDescent="0.3"/>
    <row r="65481" ht="12.75" customHeight="1" x14ac:dyDescent="0.3"/>
    <row r="65482" ht="12.75" customHeight="1" x14ac:dyDescent="0.3"/>
    <row r="65483" ht="12.75" customHeight="1" x14ac:dyDescent="0.3"/>
    <row r="65484" ht="12.75" customHeight="1" x14ac:dyDescent="0.3"/>
    <row r="65485" ht="12.75" customHeight="1" x14ac:dyDescent="0.3"/>
    <row r="65486" ht="12.75" customHeight="1" x14ac:dyDescent="0.3"/>
  </sheetData>
  <mergeCells count="3">
    <mergeCell ref="G10:H10"/>
    <mergeCell ref="B11:F11"/>
    <mergeCell ref="G11:H11"/>
  </mergeCells>
  <pageMargins left="0.78740157480314965" right="0.78740157480314965" top="0" bottom="1.0629921259842521" header="0.78740157480314965" footer="0.78740157480314965"/>
  <pageSetup paperSize="9" scale="64" orientation="portrait" r:id="rId1"/>
  <headerFooter alignWithMargins="0"/>
  <ignoredErrors>
    <ignoredError sqref="C15:C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Odolejování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_</dc:creator>
  <cp:lastModifiedBy>Radim _</cp:lastModifiedBy>
  <cp:lastPrinted>2026-03-28T15:25:34Z</cp:lastPrinted>
  <dcterms:created xsi:type="dcterms:W3CDTF">2025-03-24T08:01:25Z</dcterms:created>
  <dcterms:modified xsi:type="dcterms:W3CDTF">2026-04-06T08:24:01Z</dcterms:modified>
</cp:coreProperties>
</file>